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A4119493-CF7F-4932-A3D3-6AC43C7A6A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<sst xmlns="http://schemas.openxmlformats.org/spreadsheetml/2006/main" count="19" uniqueCount="18">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</sst>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charset val="128"/>
      <scheme val="minor"/>
    </font>
    <font>
      <sz val="11"/>
      <name val="ＭＳ Ｐゴシック"/>
      <family val="3"/>
      <charset val="128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1">
      <alignment vertical="center"/>
    </xf>
    <xf numFmtId="0" fontId="3" fillId="0" borderId="0" xfId="0" applyFont="1">
      <alignment vertical="center"/>
    </xf>
    <xf numFmtId="0" fontId="4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6"/>
    </row>
    <row r="2" spans="2:13" x14ac:dyDescent="0.4">
      <c r="B2" s="3">
        <v>121.66666669999999</v>
      </c>
      <c r="C2" s="4">
        <v>518.70000000000005</v>
      </c>
      <c r="D2" s="5">
        <v>50</v>
      </c>
      <c r="F2" s="17" t="s">
        <v>1</v>
      </c>
      <c r="G2" s="17"/>
      <c r="H2" s="17"/>
      <c r="I2" s="17"/>
      <c r="J2" s="6"/>
      <c r="K2" s="17" t="s">
        <v>2</v>
      </c>
      <c r="L2" s="17"/>
      <c r="M2" s="17"/>
    </row>
    <row r="3" spans="2:13" x14ac:dyDescent="0.4">
      <c r="B3" s="2"/>
      <c r="C3" s="2"/>
      <c r="D3" s="2"/>
      <c r="F3" s="10" t="s">
        <v>3</v>
      </c>
      <c r="G3" s="7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6" t="s">
        <v>5</v>
      </c>
      <c r="C4" s="7" t="s">
        <v>6</v>
      </c>
      <c r="D4" s="6" t="s">
        <v>7</v>
      </c>
      <c r="E4" s="11"/>
      <c r="F4" s="7" t="s">
        <v>8</v>
      </c>
      <c r="G4" s="7" t="s">
        <v>9</v>
      </c>
      <c r="H4" s="7" t="s">
        <v>10</v>
      </c>
      <c r="I4" s="7" t="s">
        <v>11</v>
      </c>
      <c r="J4" s="7"/>
      <c r="K4" s="7" t="s">
        <v>12</v>
      </c>
      <c r="L4" s="7" t="s">
        <v>13</v>
      </c>
      <c r="M4" s="7" t="s">
        <v>14</v>
      </c>
    </row>
    <row r="5" spans="2:13" x14ac:dyDescent="0.4">
      <c r="B5" s="8">
        <v>491668485.03994501</v>
      </c>
      <c r="C5">
        <v>979.24474542074995</v>
      </c>
      <c r="D5">
        <f t="shared" ref="D5:D36" si="0">C5*0.001</f>
        <v>0.97924474542075002</v>
      </c>
      <c r="F5">
        <v>0</v>
      </c>
      <c r="G5" s="12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8">
        <v>169121608.736352</v>
      </c>
      <c r="C6">
        <v>686.120127433167</v>
      </c>
      <c r="D6">
        <f t="shared" si="0"/>
        <v>0.68612012743316697</v>
      </c>
      <c r="F6">
        <v>0.1</v>
      </c>
      <c r="G6" s="12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8">
        <v>570987173.06545496</v>
      </c>
      <c r="C7">
        <v>1029.3014311279201</v>
      </c>
      <c r="D7">
        <f t="shared" si="0"/>
        <v>1.0293014311279201</v>
      </c>
      <c r="F7">
        <v>0.2</v>
      </c>
      <c r="G7" s="12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8">
        <v>233503519.88076201</v>
      </c>
      <c r="C8">
        <v>764.00863968542603</v>
      </c>
      <c r="D8">
        <f t="shared" si="0"/>
        <v>0.76400863968542598</v>
      </c>
      <c r="F8">
        <v>0.3</v>
      </c>
      <c r="G8" s="12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8">
        <v>211280231.54602101</v>
      </c>
      <c r="C9">
        <v>738.95855370849699</v>
      </c>
      <c r="D9">
        <f t="shared" si="0"/>
        <v>0.73895855370849695</v>
      </c>
      <c r="F9">
        <v>0.4</v>
      </c>
      <c r="G9" s="12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8">
        <v>151757631.30697799</v>
      </c>
      <c r="C10">
        <v>661.78558885176597</v>
      </c>
      <c r="D10">
        <f t="shared" si="0"/>
        <v>0.66178558885176597</v>
      </c>
      <c r="F10">
        <v>0.5</v>
      </c>
      <c r="G10" s="12">
        <f t="shared" ref="G10:G25" si="7">COUNTIFS($D$5:$D$750,"&gt;"&amp;F10,$D$5:$D$750,"&lt;"&amp;F11)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8">
        <v>148213592.934497</v>
      </c>
      <c r="C11">
        <v>656.59333663862105</v>
      </c>
      <c r="D11">
        <f t="shared" si="0"/>
        <v>0.65659333663862096</v>
      </c>
      <c r="F11">
        <v>0.6</v>
      </c>
      <c r="G11" s="12">
        <f t="shared" si="7"/>
        <v>27</v>
      </c>
      <c r="H11">
        <f t="shared" si="1"/>
        <v>6.33314054540197</v>
      </c>
      <c r="I11">
        <f t="shared" si="4"/>
        <v>316.65702727009801</v>
      </c>
      <c r="K11">
        <f t="shared" si="8"/>
        <v>4049118746.2316699</v>
      </c>
      <c r="L11">
        <f t="shared" si="2"/>
        <v>0.94976437425581295</v>
      </c>
      <c r="M11">
        <f t="shared" si="5"/>
        <v>47.488218712790598</v>
      </c>
    </row>
    <row r="12" spans="2:13" x14ac:dyDescent="0.4">
      <c r="B12" s="8">
        <v>114961340.62751301</v>
      </c>
      <c r="C12">
        <v>603.27833958454903</v>
      </c>
      <c r="D12">
        <f t="shared" si="0"/>
        <v>0.60327833958454902</v>
      </c>
      <c r="F12">
        <v>0.7</v>
      </c>
      <c r="G12" s="12">
        <f t="shared" si="7"/>
        <v>17</v>
      </c>
      <c r="H12">
        <f t="shared" si="1"/>
        <v>3.9875329359938299</v>
      </c>
      <c r="I12">
        <f t="shared" si="4"/>
        <v>199.376646799692</v>
      </c>
      <c r="K12">
        <f t="shared" si="8"/>
        <v>3666885695.3040299</v>
      </c>
      <c r="L12">
        <f t="shared" si="2"/>
        <v>0.86010749897349803</v>
      </c>
      <c r="M12">
        <f t="shared" si="5"/>
        <v>43.005374948674898</v>
      </c>
    </row>
    <row r="13" spans="2:13" x14ac:dyDescent="0.4">
      <c r="B13" s="8">
        <v>145939615.73999199</v>
      </c>
      <c r="C13">
        <v>653.21807285438399</v>
      </c>
      <c r="D13">
        <f t="shared" si="0"/>
        <v>0.65321807285438405</v>
      </c>
      <c r="F13">
        <v>0.8</v>
      </c>
      <c r="G13" s="12">
        <f t="shared" si="7"/>
        <v>1</v>
      </c>
      <c r="H13">
        <f t="shared" si="1"/>
        <v>0.23456076094081399</v>
      </c>
      <c r="I13">
        <f t="shared" si="4"/>
        <v>11.7280380470407</v>
      </c>
      <c r="K13">
        <f t="shared" si="8"/>
        <v>279750342.20747101</v>
      </c>
      <c r="L13">
        <f t="shared" si="2"/>
        <v>6.5618453141637403E-2</v>
      </c>
      <c r="M13">
        <f t="shared" si="5"/>
        <v>3.2809226570818701</v>
      </c>
    </row>
    <row r="14" spans="2:13" x14ac:dyDescent="0.4">
      <c r="B14" s="8">
        <v>131766051.771284</v>
      </c>
      <c r="C14">
        <v>631.347265158759</v>
      </c>
      <c r="D14">
        <f t="shared" si="0"/>
        <v>0.63134726515875905</v>
      </c>
      <c r="F14">
        <v>0.9</v>
      </c>
      <c r="G14" s="12">
        <f t="shared" si="7"/>
        <v>1</v>
      </c>
      <c r="H14">
        <f t="shared" si="1"/>
        <v>0.23456076094081399</v>
      </c>
      <c r="I14">
        <f t="shared" si="4"/>
        <v>11.7280380470407</v>
      </c>
      <c r="K14">
        <f t="shared" si="8"/>
        <v>491668485.03994501</v>
      </c>
      <c r="L14">
        <f t="shared" si="2"/>
        <v>0.115326133981587</v>
      </c>
      <c r="M14">
        <f t="shared" si="5"/>
        <v>5.7663066990793297</v>
      </c>
    </row>
    <row r="15" spans="2:13" x14ac:dyDescent="0.4">
      <c r="B15" s="8">
        <v>197933591.76129201</v>
      </c>
      <c r="C15">
        <v>723.05881944472401</v>
      </c>
      <c r="D15">
        <f t="shared" si="0"/>
        <v>0.72305881944472405</v>
      </c>
      <c r="F15">
        <v>1</v>
      </c>
      <c r="G15" s="12">
        <f t="shared" si="7"/>
        <v>1</v>
      </c>
      <c r="H15">
        <f t="shared" si="1"/>
        <v>0.23456076094081399</v>
      </c>
      <c r="I15">
        <f t="shared" si="4"/>
        <v>11.7280380470407</v>
      </c>
      <c r="K15">
        <f t="shared" si="8"/>
        <v>570987173.06545496</v>
      </c>
      <c r="L15">
        <f t="shared" si="2"/>
        <v>0.13393118580167701</v>
      </c>
      <c r="M15">
        <f t="shared" si="5"/>
        <v>6.6965592900838598</v>
      </c>
    </row>
    <row r="16" spans="2:13" x14ac:dyDescent="0.4">
      <c r="B16" s="8">
        <v>5161343263.4166698</v>
      </c>
      <c r="C16">
        <v>2144.1477422242201</v>
      </c>
      <c r="D16">
        <f t="shared" si="0"/>
        <v>2.1441477422242201</v>
      </c>
      <c r="F16">
        <v>1.1000000000000001</v>
      </c>
      <c r="G16" s="12">
        <f t="shared" si="7"/>
        <v>1</v>
      </c>
      <c r="H16">
        <f t="shared" si="1"/>
        <v>0.23456076094081399</v>
      </c>
      <c r="I16">
        <f t="shared" si="4"/>
        <v>11.7280380470407</v>
      </c>
      <c r="K16">
        <f t="shared" si="8"/>
        <v>791896211.545439</v>
      </c>
      <c r="L16">
        <f t="shared" si="2"/>
        <v>0.185747777966246</v>
      </c>
      <c r="M16">
        <f t="shared" si="5"/>
        <v>9.2873888983122797</v>
      </c>
    </row>
    <row r="17" spans="2:13" x14ac:dyDescent="0.4">
      <c r="B17" s="8">
        <v>151831761.87587699</v>
      </c>
      <c r="C17">
        <v>661.89332765408301</v>
      </c>
      <c r="D17">
        <f t="shared" si="0"/>
        <v>0.66189332765408304</v>
      </c>
      <c r="F17">
        <v>1.2</v>
      </c>
      <c r="G17" s="12">
        <f t="shared" si="7"/>
        <v>2</v>
      </c>
      <c r="H17">
        <f t="shared" si="1"/>
        <v>0.46912152188162698</v>
      </c>
      <c r="I17">
        <f t="shared" si="4"/>
        <v>23.4560760940814</v>
      </c>
      <c r="K17">
        <f t="shared" si="8"/>
        <v>1943880081.2990699</v>
      </c>
      <c r="L17">
        <f t="shared" si="2"/>
        <v>0.45595799104719997</v>
      </c>
      <c r="M17">
        <f t="shared" si="5"/>
        <v>22.797899552360001</v>
      </c>
    </row>
    <row r="18" spans="2:13" x14ac:dyDescent="0.4">
      <c r="B18" s="8">
        <v>185751979.402527</v>
      </c>
      <c r="C18">
        <v>707.91037289118401</v>
      </c>
      <c r="D18">
        <f t="shared" si="0"/>
        <v>0.70791037289118397</v>
      </c>
      <c r="F18">
        <v>1.3</v>
      </c>
      <c r="G18" s="12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8">
        <v>173056067.06874999</v>
      </c>
      <c r="C19">
        <v>691.40004332216995</v>
      </c>
      <c r="D19">
        <f t="shared" si="0"/>
        <v>0.69140004332216998</v>
      </c>
      <c r="F19">
        <v>1.4</v>
      </c>
      <c r="G19" s="12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8">
        <v>147405356.660054</v>
      </c>
      <c r="C20">
        <v>655.39765206014101</v>
      </c>
      <c r="D20">
        <f t="shared" si="0"/>
        <v>0.655397652060141</v>
      </c>
      <c r="F20">
        <v>1.5</v>
      </c>
      <c r="G20" s="12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8">
        <v>258046457.07146299</v>
      </c>
      <c r="C21">
        <v>789.88965519818896</v>
      </c>
      <c r="D21">
        <f t="shared" si="0"/>
        <v>0.78988965519818899</v>
      </c>
      <c r="F21">
        <v>1.6</v>
      </c>
      <c r="G21" s="12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8">
        <v>211280231.54602101</v>
      </c>
      <c r="C22">
        <v>738.95855370849699</v>
      </c>
      <c r="D22">
        <f t="shared" si="0"/>
        <v>0.73895855370849695</v>
      </c>
      <c r="F22">
        <v>1.7</v>
      </c>
      <c r="G22" s="12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8">
        <v>124133736.218963</v>
      </c>
      <c r="C23">
        <v>618.91413530604996</v>
      </c>
      <c r="D23">
        <f t="shared" si="0"/>
        <v>0.61891413530605</v>
      </c>
      <c r="F23">
        <v>1.8</v>
      </c>
      <c r="G23" s="12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8">
        <v>791896211.545439</v>
      </c>
      <c r="C24">
        <v>1147.8625344285299</v>
      </c>
      <c r="D24">
        <f t="shared" si="0"/>
        <v>1.14786253442853</v>
      </c>
      <c r="F24">
        <v>1.9</v>
      </c>
      <c r="G24" s="12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8">
        <v>228387929.65777099</v>
      </c>
      <c r="C25">
        <v>758.38809764323503</v>
      </c>
      <c r="D25">
        <f t="shared" si="0"/>
        <v>0.758388097643235</v>
      </c>
      <c r="F25">
        <v>2</v>
      </c>
      <c r="G25" s="12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8">
        <v>175151194.02272201</v>
      </c>
      <c r="C26">
        <v>694.17903497301904</v>
      </c>
      <c r="D26">
        <f t="shared" si="0"/>
        <v>0.69417903497301903</v>
      </c>
      <c r="F26">
        <v>2.1</v>
      </c>
      <c r="G26" s="12">
        <f t="shared" ref="G26:G31" si="9">COUNTIFS($D$5:$D$750,"&gt;"&amp;F26,$D$5:$D$750,"&lt;"&amp;F27)</f>
        <v>1</v>
      </c>
      <c r="H26">
        <f t="shared" si="1"/>
        <v>0.23456076094081399</v>
      </c>
      <c r="I26">
        <f t="shared" si="4"/>
        <v>11.7280380470407</v>
      </c>
      <c r="K26">
        <f t="shared" ref="K26:K31" si="10">SUMIFS($B$5:$B$750,$D$5:$D$750,"&gt;"&amp;F26,$D$5:$D$750,"&lt;"&amp;F27)</f>
        <v>5161343263.4166698</v>
      </c>
      <c r="L26">
        <f t="shared" si="2"/>
        <v>1.21064860334376</v>
      </c>
      <c r="M26">
        <f t="shared" si="5"/>
        <v>60.532430167187798</v>
      </c>
    </row>
    <row r="27" spans="2:13" x14ac:dyDescent="0.4">
      <c r="B27" s="8">
        <v>194702942.18972799</v>
      </c>
      <c r="C27">
        <v>719.10332576904204</v>
      </c>
      <c r="D27">
        <f t="shared" si="0"/>
        <v>0.71910332576904201</v>
      </c>
      <c r="F27">
        <v>2.2000000000000002</v>
      </c>
      <c r="G27" s="12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8">
        <v>265156560.678803</v>
      </c>
      <c r="C28">
        <v>797.07878774843505</v>
      </c>
      <c r="D28">
        <f t="shared" si="0"/>
        <v>0.79707878774843499</v>
      </c>
      <c r="F28">
        <v>2.2999999999999998</v>
      </c>
      <c r="G28" s="12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8">
        <v>185751979.402527</v>
      </c>
      <c r="C29">
        <v>707.91037289118401</v>
      </c>
      <c r="D29">
        <f t="shared" si="0"/>
        <v>0.70791037289118397</v>
      </c>
      <c r="F29">
        <v>2.4</v>
      </c>
      <c r="G29" s="12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8">
        <v>160512287.385333</v>
      </c>
      <c r="C30">
        <v>674.27421766120301</v>
      </c>
      <c r="D30">
        <f t="shared" si="0"/>
        <v>0.67427421766120299</v>
      </c>
      <c r="F30">
        <v>2.5</v>
      </c>
      <c r="G30" s="12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8">
        <v>965470282.30692196</v>
      </c>
      <c r="C31">
        <v>1226.2530372248</v>
      </c>
      <c r="D31">
        <f t="shared" si="0"/>
        <v>1.2262530372247999</v>
      </c>
      <c r="F31">
        <v>2.6</v>
      </c>
      <c r="G31" s="12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8">
        <v>117538585.714149</v>
      </c>
      <c r="C32">
        <v>607.75323536313294</v>
      </c>
      <c r="D32">
        <f t="shared" si="0"/>
        <v>0.60775323536313297</v>
      </c>
      <c r="F32">
        <v>2.7</v>
      </c>
      <c r="G32" s="12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8">
        <v>171046496.05923301</v>
      </c>
      <c r="C33">
        <v>688.71337927823299</v>
      </c>
      <c r="D33">
        <f t="shared" si="0"/>
        <v>0.68871337927823395</v>
      </c>
      <c r="F33">
        <v>2.8</v>
      </c>
      <c r="G33" s="12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8">
        <v>180464897.73308399</v>
      </c>
      <c r="C34">
        <v>701.12917505411394</v>
      </c>
      <c r="D34">
        <f t="shared" si="0"/>
        <v>0.70112917505411398</v>
      </c>
      <c r="F34">
        <v>2.9</v>
      </c>
      <c r="G34" s="12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8">
        <v>199555550.07002699</v>
      </c>
      <c r="C35">
        <v>725.02847392302294</v>
      </c>
      <c r="D35">
        <f t="shared" si="0"/>
        <v>0.72502847392302305</v>
      </c>
      <c r="F35">
        <v>3</v>
      </c>
      <c r="G35" s="12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8">
        <v>127895910.74181201</v>
      </c>
      <c r="C36">
        <v>625.10457706049601</v>
      </c>
      <c r="D36">
        <f t="shared" si="0"/>
        <v>0.62510457706049605</v>
      </c>
      <c r="F36">
        <v>3.1</v>
      </c>
      <c r="G36" s="12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8">
        <v>154284828.25332001</v>
      </c>
      <c r="C37">
        <v>665.43892234364705</v>
      </c>
      <c r="D37">
        <f t="shared" ref="D37:D68" si="11">C37*0.001</f>
        <v>0.66543892234364699</v>
      </c>
      <c r="F37">
        <v>3.2</v>
      </c>
      <c r="G37" s="12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8">
        <v>140197910.68944299</v>
      </c>
      <c r="C38">
        <v>644.53668304861606</v>
      </c>
      <c r="D38">
        <f t="shared" si="11"/>
        <v>0.644536683048616</v>
      </c>
      <c r="F38">
        <v>3.3</v>
      </c>
      <c r="G38" s="12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8">
        <v>138396975.097339</v>
      </c>
      <c r="C39">
        <v>641.76494627501495</v>
      </c>
      <c r="D39">
        <f t="shared" si="11"/>
        <v>0.64176494627501501</v>
      </c>
      <c r="F39">
        <v>3.4</v>
      </c>
      <c r="G39" s="12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8">
        <v>163542677.505907</v>
      </c>
      <c r="C40">
        <v>678.49110815641995</v>
      </c>
      <c r="D40">
        <f t="shared" si="11"/>
        <v>0.67849110815642</v>
      </c>
      <c r="F40">
        <v>3.5</v>
      </c>
      <c r="G40" s="12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8">
        <v>256367295.11876699</v>
      </c>
      <c r="C41">
        <v>788.17259997279803</v>
      </c>
      <c r="D41">
        <f t="shared" si="11"/>
        <v>0.78817259997279798</v>
      </c>
      <c r="F41">
        <v>3.6</v>
      </c>
      <c r="G41" s="12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8">
        <v>148287141.98316699</v>
      </c>
      <c r="C42">
        <v>656.70192728463599</v>
      </c>
      <c r="D42">
        <f t="shared" si="11"/>
        <v>0.65670192728463594</v>
      </c>
      <c r="F42">
        <v>3.7</v>
      </c>
      <c r="G42" s="12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8">
        <v>208389966.314172</v>
      </c>
      <c r="C43">
        <v>735.57347611223702</v>
      </c>
      <c r="D43">
        <f t="shared" si="11"/>
        <v>0.735573476112237</v>
      </c>
      <c r="F43">
        <v>3.8</v>
      </c>
      <c r="G43" s="12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8">
        <v>250300109.66941401</v>
      </c>
      <c r="C44">
        <v>781.90526807969104</v>
      </c>
      <c r="D44">
        <f t="shared" si="11"/>
        <v>0.78190526807969096</v>
      </c>
      <c r="F44">
        <v>3.9</v>
      </c>
      <c r="G44" s="12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8">
        <v>138468863.404863</v>
      </c>
      <c r="C45">
        <v>641.87604554812003</v>
      </c>
      <c r="D45">
        <f t="shared" si="11"/>
        <v>0.64187604554811994</v>
      </c>
      <c r="F45">
        <v>4</v>
      </c>
      <c r="G45" s="12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8">
        <v>177567051.42813301</v>
      </c>
      <c r="C46">
        <v>697.35607232655104</v>
      </c>
      <c r="D46">
        <f t="shared" si="11"/>
        <v>0.69735607232655095</v>
      </c>
      <c r="F46">
        <v>4.0999999999999996</v>
      </c>
      <c r="G46" s="12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8">
        <v>169736782.44473001</v>
      </c>
      <c r="C47">
        <v>686.95103312961601</v>
      </c>
      <c r="D47">
        <f t="shared" si="11"/>
        <v>0.68695103312961603</v>
      </c>
      <c r="F47">
        <v>4.2</v>
      </c>
      <c r="G47" s="12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8">
        <v>978409798.99214602</v>
      </c>
      <c r="C48">
        <v>1231.70694563605</v>
      </c>
      <c r="D48">
        <f t="shared" si="11"/>
        <v>1.2317069456360501</v>
      </c>
      <c r="F48">
        <v>4.3</v>
      </c>
      <c r="G48" s="12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8">
        <v>172746393.26966101</v>
      </c>
      <c r="C49">
        <v>690.98739032013498</v>
      </c>
      <c r="D49">
        <f t="shared" si="11"/>
        <v>0.69098739032013501</v>
      </c>
      <c r="F49">
        <v>4.4000000000000004</v>
      </c>
      <c r="G49" s="12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8">
        <v>129158266.46903799</v>
      </c>
      <c r="C50">
        <v>627.15447915334005</v>
      </c>
      <c r="D50">
        <f t="shared" si="11"/>
        <v>0.62715447915333999</v>
      </c>
      <c r="F50">
        <v>4.5</v>
      </c>
      <c r="G50" s="12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8">
        <v>197852609.726423</v>
      </c>
      <c r="C51">
        <v>722.96019585844397</v>
      </c>
      <c r="D51">
        <f t="shared" si="11"/>
        <v>0.72296019585844395</v>
      </c>
      <c r="F51">
        <v>4.5999999999999996</v>
      </c>
      <c r="G51" s="12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8">
        <v>279750342.20747101</v>
      </c>
      <c r="C52">
        <v>811.44172311975206</v>
      </c>
      <c r="D52">
        <f t="shared" si="11"/>
        <v>0.81144172311975205</v>
      </c>
      <c r="F52">
        <v>4.7</v>
      </c>
      <c r="G52" s="12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8">
        <v>164683935.77581999</v>
      </c>
      <c r="C53">
        <v>680.06570091726405</v>
      </c>
      <c r="D53">
        <f t="shared" si="11"/>
        <v>0.68006570091726404</v>
      </c>
      <c r="F53">
        <v>4.8</v>
      </c>
      <c r="G53" s="12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8">
        <v>141716683.04673901</v>
      </c>
      <c r="C54">
        <v>646.85576367439103</v>
      </c>
      <c r="D54">
        <f t="shared" si="11"/>
        <v>0.64685576367439102</v>
      </c>
      <c r="F54">
        <v>4.9000000000000004</v>
      </c>
      <c r="G54" s="12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8">
        <v>202159843.53523299</v>
      </c>
      <c r="C55">
        <v>728.16883934628004</v>
      </c>
      <c r="D55">
        <f t="shared" si="11"/>
        <v>0.72816883934627996</v>
      </c>
      <c r="F55">
        <v>5</v>
      </c>
      <c r="G55" s="12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8"/>
      <c r="D56">
        <f t="shared" si="11"/>
        <v>0</v>
      </c>
    </row>
    <row r="57" spans="2:13" x14ac:dyDescent="0.4">
      <c r="B57" s="8"/>
      <c r="D57">
        <f t="shared" si="11"/>
        <v>0</v>
      </c>
      <c r="F57" s="13" t="s">
        <v>15</v>
      </c>
      <c r="G57" s="14">
        <f>SUM(G5:G55)</f>
        <v>51</v>
      </c>
      <c r="H57" s="14">
        <f>SUM(H5:H55)</f>
        <v>11.9625988079815</v>
      </c>
      <c r="I57" s="14">
        <f>SUM(I5:I55)</f>
        <v>598.12994039907403</v>
      </c>
      <c r="J57" s="14"/>
      <c r="K57" s="14"/>
      <c r="L57" s="14">
        <f t="shared" ref="L57:M57" si="15">SUM(L5:L55)</f>
        <v>3.9771020185114101</v>
      </c>
      <c r="M57" s="14">
        <f t="shared" si="15"/>
        <v>198.85510092557101</v>
      </c>
    </row>
    <row r="58" spans="2:13" x14ac:dyDescent="0.4">
      <c r="B58" s="8"/>
      <c r="D58">
        <f t="shared" si="11"/>
        <v>0</v>
      </c>
    </row>
    <row r="59" spans="2:13" x14ac:dyDescent="0.4">
      <c r="B59" s="8"/>
      <c r="D59">
        <f t="shared" si="11"/>
        <v>0</v>
      </c>
    </row>
    <row r="60" spans="2:13" x14ac:dyDescent="0.4">
      <c r="B60" s="8"/>
      <c r="D60">
        <f t="shared" si="11"/>
        <v>0</v>
      </c>
    </row>
    <row r="61" spans="2:13" x14ac:dyDescent="0.4">
      <c r="B61" s="8"/>
      <c r="D61">
        <f t="shared" si="11"/>
        <v>0</v>
      </c>
    </row>
    <row r="62" spans="2:13" x14ac:dyDescent="0.4">
      <c r="B62" s="8"/>
      <c r="D62">
        <f t="shared" si="11"/>
        <v>0</v>
      </c>
    </row>
    <row r="63" spans="2:13" x14ac:dyDescent="0.4">
      <c r="B63" s="8"/>
      <c r="D63">
        <f t="shared" si="11"/>
        <v>0</v>
      </c>
    </row>
    <row r="64" spans="2:13" x14ac:dyDescent="0.4">
      <c r="B64" s="8"/>
      <c r="D64">
        <f t="shared" si="11"/>
        <v>0</v>
      </c>
    </row>
    <row r="65" spans="2:4" x14ac:dyDescent="0.4">
      <c r="B65" s="8"/>
      <c r="D65">
        <f t="shared" si="11"/>
        <v>0</v>
      </c>
    </row>
    <row r="66" spans="2:4" x14ac:dyDescent="0.4">
      <c r="B66" s="8"/>
      <c r="D66">
        <f t="shared" si="11"/>
        <v>0</v>
      </c>
    </row>
    <row r="67" spans="2:4" x14ac:dyDescent="0.4">
      <c r="B67" s="8"/>
      <c r="D67">
        <f t="shared" si="11"/>
        <v>0</v>
      </c>
    </row>
    <row r="68" spans="2:4" x14ac:dyDescent="0.4">
      <c r="B68" s="8"/>
      <c r="D68">
        <f t="shared" si="11"/>
        <v>0</v>
      </c>
    </row>
    <row r="69" spans="2:4" x14ac:dyDescent="0.4">
      <c r="B69" s="8"/>
      <c r="D69">
        <f t="shared" ref="D69:D132" si="16">C69*0.001</f>
        <v>0</v>
      </c>
    </row>
    <row r="70" spans="2:4" x14ac:dyDescent="0.4">
      <c r="B70" s="8"/>
      <c r="D70">
        <f t="shared" si="16"/>
        <v>0</v>
      </c>
    </row>
    <row r="71" spans="2:4" x14ac:dyDescent="0.4">
      <c r="B71" s="8"/>
      <c r="D71">
        <f t="shared" si="16"/>
        <v>0</v>
      </c>
    </row>
    <row r="72" spans="2:4" x14ac:dyDescent="0.4">
      <c r="B72" s="8"/>
      <c r="D72">
        <f t="shared" si="16"/>
        <v>0</v>
      </c>
    </row>
    <row r="73" spans="2:4" x14ac:dyDescent="0.4">
      <c r="B73" s="8"/>
      <c r="D73">
        <f t="shared" si="16"/>
        <v>0</v>
      </c>
    </row>
    <row r="74" spans="2:4" x14ac:dyDescent="0.4">
      <c r="B74" s="8"/>
      <c r="D74">
        <f t="shared" si="16"/>
        <v>0</v>
      </c>
    </row>
    <row r="75" spans="2:4" x14ac:dyDescent="0.4">
      <c r="B75" s="8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8B59F03C38A7CB133CA78E6651C61FF9_43</vt:lpwstr>
  </property>
  <property fmtid="{D5CDD505-2E9C-101B-9397-08002B2CF9AE}" pid="3" name="KSOProductBuildVer">
    <vt:lpwstr>2052-6.7.1.8828</vt:lpwstr>
  </property>
</Properties>
</file>